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05" windowWidth="19425" windowHeight="10425"/>
  </bookViews>
  <sheets>
    <sheet name="结题简" sheetId="7" r:id="rId1"/>
    <sheet name="结题繁" sheetId="6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7"/>
  <c r="F35"/>
  <c r="F30"/>
  <c r="F25"/>
  <c r="F26" s="1"/>
  <c r="F20"/>
  <c r="F36" l="1"/>
  <c r="F37" s="1"/>
  <c r="F38" l="1"/>
  <c r="V47" i="6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W46"/>
  <c r="W45"/>
  <c r="W47" s="1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W43"/>
  <c r="W42"/>
  <c r="W41"/>
  <c r="W40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W38"/>
  <c r="W37"/>
  <c r="W36"/>
  <c r="W35"/>
  <c r="W34"/>
  <c r="W33"/>
  <c r="W32"/>
  <c r="W31"/>
  <c r="W30"/>
  <c r="W29"/>
  <c r="W28"/>
  <c r="W27"/>
  <c r="W26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W24"/>
  <c r="W23"/>
  <c r="W22"/>
  <c r="W21"/>
  <c r="W20"/>
  <c r="W19"/>
  <c r="W18"/>
  <c r="W17"/>
  <c r="W16"/>
  <c r="W15"/>
  <c r="W14"/>
  <c r="W13"/>
  <c r="W12"/>
  <c r="W11"/>
  <c r="W10"/>
  <c r="W9"/>
  <c r="F40" i="7" l="1"/>
  <c r="F39"/>
  <c r="W25" i="6"/>
  <c r="W48" s="1"/>
  <c r="W39"/>
  <c r="W44"/>
  <c r="W50" l="1"/>
  <c r="W52" s="1"/>
  <c r="W58" s="1"/>
</calcChain>
</file>

<file path=xl/sharedStrings.xml><?xml version="1.0" encoding="utf-8"?>
<sst xmlns="http://schemas.openxmlformats.org/spreadsheetml/2006/main" count="137" uniqueCount="123">
  <si>
    <t>检查项目</t>
  </si>
  <si>
    <t>（单位：元）</t>
    <phoneticPr fontId="1" type="noConversion"/>
  </si>
  <si>
    <t>项目名称</t>
    <phoneticPr fontId="1" type="noConversion"/>
  </si>
  <si>
    <t>病例数</t>
    <phoneticPr fontId="1" type="noConversion"/>
  </si>
  <si>
    <r>
      <rPr>
        <sz val="11"/>
        <color rgb="FF000000"/>
        <rFont val="宋体"/>
        <family val="3"/>
        <charset val="134"/>
      </rPr>
      <t>单价</t>
    </r>
    <phoneticPr fontId="1" type="noConversion"/>
  </si>
  <si>
    <t>小计：</t>
    <phoneticPr fontId="1" type="noConversion"/>
  </si>
  <si>
    <t>受试者
补助</t>
    <phoneticPr fontId="1" type="noConversion"/>
  </si>
  <si>
    <t>补助项目</t>
    <phoneticPr fontId="1" type="noConversion"/>
  </si>
  <si>
    <t>2、采血补助</t>
    <phoneticPr fontId="1" type="noConversion"/>
  </si>
  <si>
    <r>
      <rPr>
        <sz val="11"/>
        <color theme="1"/>
        <rFont val="宋体"/>
        <family val="3"/>
        <charset val="134"/>
      </rPr>
      <t>机构管理费</t>
    </r>
    <phoneticPr fontId="1" type="noConversion"/>
  </si>
  <si>
    <t>访视窗</t>
    <phoneticPr fontId="1" type="noConversion"/>
  </si>
  <si>
    <t>其他</t>
    <phoneticPr fontId="1" type="noConversion"/>
  </si>
  <si>
    <t>完成情况</t>
    <phoneticPr fontId="1" type="noConversion"/>
  </si>
  <si>
    <t>单价</t>
    <phoneticPr fontId="1" type="noConversion"/>
  </si>
  <si>
    <r>
      <t>2</t>
    </r>
    <r>
      <rPr>
        <sz val="11"/>
        <color rgb="FF000000"/>
        <rFont val="宋体"/>
        <family val="3"/>
        <charset val="134"/>
      </rPr>
      <t>、</t>
    </r>
    <phoneticPr fontId="1" type="noConversion"/>
  </si>
  <si>
    <r>
      <t>1</t>
    </r>
    <r>
      <rPr>
        <sz val="11"/>
        <color theme="1"/>
        <rFont val="宋体"/>
        <family val="3"/>
        <charset val="134"/>
      </rPr>
      <t>、</t>
    </r>
    <phoneticPr fontId="1" type="noConversion"/>
  </si>
  <si>
    <r>
      <t>2</t>
    </r>
    <r>
      <rPr>
        <sz val="11"/>
        <color theme="1"/>
        <rFont val="宋体"/>
        <family val="3"/>
        <charset val="134"/>
      </rPr>
      <t>、</t>
    </r>
    <phoneticPr fontId="1" type="noConversion"/>
  </si>
  <si>
    <t>经费明细及尾款</t>
    <phoneticPr fontId="1" type="noConversion"/>
  </si>
  <si>
    <r>
      <rPr>
        <sz val="11"/>
        <color theme="1"/>
        <rFont val="宋体"/>
        <family val="3"/>
        <charset val="134"/>
      </rPr>
      <t>（单位：元）</t>
    </r>
    <phoneticPr fontId="1" type="noConversion"/>
  </si>
  <si>
    <r>
      <rPr>
        <sz val="11"/>
        <color rgb="FF000000"/>
        <rFont val="宋体"/>
        <family val="3"/>
        <charset val="134"/>
      </rPr>
      <t>项目名称</t>
    </r>
    <phoneticPr fontId="1" type="noConversion"/>
  </si>
  <si>
    <r>
      <rPr>
        <sz val="11"/>
        <color rgb="FF000000"/>
        <rFont val="宋体"/>
        <family val="3"/>
        <charset val="134"/>
      </rPr>
      <t>方案编号</t>
    </r>
  </si>
  <si>
    <r>
      <rPr>
        <sz val="11"/>
        <color theme="1"/>
        <rFont val="宋体"/>
        <family val="2"/>
      </rPr>
      <t>合计</t>
    </r>
    <phoneticPr fontId="1" type="noConversion"/>
  </si>
  <si>
    <t>V0</t>
    <phoneticPr fontId="1" type="noConversion"/>
  </si>
  <si>
    <t>V1</t>
    <phoneticPr fontId="1" type="noConversion"/>
  </si>
  <si>
    <t>V2</t>
    <phoneticPr fontId="1" type="noConversion"/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</si>
  <si>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</si>
  <si>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</si>
  <si>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</si>
  <si>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</si>
  <si>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</si>
  <si>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</si>
  <si>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</si>
  <si>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</si>
  <si>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</si>
  <si>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</si>
  <si>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</si>
  <si>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</si>
  <si>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r>
      <t>1</t>
    </r>
    <r>
      <rPr>
        <sz val="11"/>
        <color rgb="FF000000"/>
        <rFont val="宋体"/>
        <family val="3"/>
        <charset val="134"/>
      </rPr>
      <t>、</t>
    </r>
    <phoneticPr fontId="1" type="noConversion"/>
  </si>
  <si>
    <r>
      <t>3</t>
    </r>
    <r>
      <rPr>
        <sz val="11"/>
        <color rgb="FF000000"/>
        <rFont val="宋体"/>
        <family val="3"/>
        <charset val="134"/>
      </rPr>
      <t>、</t>
    </r>
    <phoneticPr fontId="1" type="noConversion"/>
  </si>
  <si>
    <r>
      <t>4</t>
    </r>
    <r>
      <rPr>
        <sz val="11"/>
        <color rgb="FF000000"/>
        <rFont val="宋体"/>
        <family val="3"/>
        <charset val="134"/>
      </rPr>
      <t>、</t>
    </r>
    <phoneticPr fontId="1" type="noConversion"/>
  </si>
  <si>
    <r>
      <t>5</t>
    </r>
    <r>
      <rPr>
        <sz val="11"/>
        <color rgb="FF000000"/>
        <rFont val="宋体"/>
        <family val="3"/>
        <charset val="134"/>
      </rPr>
      <t>、</t>
    </r>
    <phoneticPr fontId="1" type="noConversion"/>
  </si>
  <si>
    <r>
      <t>6、</t>
    </r>
    <r>
      <rPr>
        <sz val="11"/>
        <color rgb="FF000000"/>
        <rFont val="宋体"/>
        <family val="3"/>
        <charset val="134"/>
      </rPr>
      <t/>
    </r>
  </si>
  <si>
    <r>
      <t>7、</t>
    </r>
    <r>
      <rPr>
        <sz val="11"/>
        <color rgb="FF000000"/>
        <rFont val="宋体"/>
        <family val="3"/>
        <charset val="134"/>
      </rPr>
      <t/>
    </r>
  </si>
  <si>
    <r>
      <t>8、</t>
    </r>
    <r>
      <rPr>
        <sz val="11"/>
        <color rgb="FF000000"/>
        <rFont val="宋体"/>
        <family val="3"/>
        <charset val="134"/>
      </rPr>
      <t/>
    </r>
  </si>
  <si>
    <r>
      <t>9、</t>
    </r>
    <r>
      <rPr>
        <sz val="11"/>
        <color rgb="FF000000"/>
        <rFont val="宋体"/>
        <family val="3"/>
        <charset val="134"/>
      </rPr>
      <t/>
    </r>
  </si>
  <si>
    <r>
      <t>10、</t>
    </r>
    <r>
      <rPr>
        <sz val="11"/>
        <color rgb="FF000000"/>
        <rFont val="宋体"/>
        <family val="3"/>
        <charset val="134"/>
      </rPr>
      <t/>
    </r>
  </si>
  <si>
    <r>
      <t>11</t>
    </r>
    <r>
      <rPr>
        <sz val="11"/>
        <color rgb="FF000000"/>
        <rFont val="宋体"/>
        <family val="3"/>
        <charset val="134"/>
      </rPr>
      <t>、</t>
    </r>
    <phoneticPr fontId="1" type="noConversion"/>
  </si>
  <si>
    <r>
      <t>12</t>
    </r>
    <r>
      <rPr>
        <sz val="11"/>
        <color rgb="FF000000"/>
        <rFont val="宋体"/>
        <family val="3"/>
        <charset val="134"/>
      </rPr>
      <t>、采血费
（含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宋体"/>
        <family val="3"/>
        <charset val="134"/>
      </rPr>
      <t>支采血管）</t>
    </r>
    <phoneticPr fontId="1" type="noConversion"/>
  </si>
  <si>
    <r>
      <t>13</t>
    </r>
    <r>
      <rPr>
        <sz val="11"/>
        <color rgb="FF000000"/>
        <rFont val="宋体"/>
        <family val="3"/>
        <charset val="134"/>
      </rPr>
      <t>、采血管费</t>
    </r>
    <phoneticPr fontId="1" type="noConversion"/>
  </si>
  <si>
    <t>受试
者补
助</t>
    <phoneticPr fontId="1" type="noConversion"/>
  </si>
  <si>
    <r>
      <t>1</t>
    </r>
    <r>
      <rPr>
        <sz val="11"/>
        <color rgb="FF000000"/>
        <rFont val="宋体"/>
        <family val="3"/>
        <charset val="134"/>
      </rPr>
      <t>、交通补助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</si>
  <si>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、用餐补助</t>
    </r>
    <phoneticPr fontId="1" type="noConversion"/>
  </si>
  <si>
    <r>
      <t>4</t>
    </r>
    <r>
      <rPr>
        <sz val="11"/>
        <color theme="1"/>
        <rFont val="宋体"/>
        <family val="3"/>
        <charset val="134"/>
      </rPr>
      <t>、住宿补助</t>
    </r>
    <phoneticPr fontId="1" type="noConversion"/>
  </si>
  <si>
    <t>付款
情况</t>
    <phoneticPr fontId="1" type="noConversion"/>
  </si>
  <si>
    <r>
      <t>3</t>
    </r>
    <r>
      <rPr>
        <sz val="11"/>
        <color theme="1"/>
        <rFont val="宋体"/>
        <family val="3"/>
        <charset val="134"/>
      </rPr>
      <t>、</t>
    </r>
    <phoneticPr fontId="1" type="noConversion"/>
  </si>
  <si>
    <r>
      <t>4</t>
    </r>
    <r>
      <rPr>
        <sz val="11"/>
        <color theme="1"/>
        <rFont val="宋体"/>
        <family val="3"/>
        <charset val="134"/>
      </rPr>
      <t>、</t>
    </r>
    <phoneticPr fontId="1" type="noConversion"/>
  </si>
  <si>
    <r>
      <t>5</t>
    </r>
    <r>
      <rPr>
        <sz val="11"/>
        <color theme="1"/>
        <rFont val="宋体"/>
        <family val="3"/>
        <charset val="134"/>
      </rPr>
      <t>、</t>
    </r>
    <phoneticPr fontId="1" type="noConversion"/>
  </si>
  <si>
    <r>
      <rPr>
        <sz val="11"/>
        <color theme="1"/>
        <rFont val="宋体"/>
        <family val="2"/>
      </rPr>
      <t>尾款</t>
    </r>
    <r>
      <rPr>
        <sz val="11"/>
        <color theme="1"/>
        <rFont val="Times New Roman"/>
        <family val="1"/>
      </rPr>
      <t>:</t>
    </r>
    <phoneticPr fontId="1" type="noConversion"/>
  </si>
  <si>
    <t>主要研究者签字</t>
    <phoneticPr fontId="1" type="noConversion"/>
  </si>
  <si>
    <t>日期：</t>
    <phoneticPr fontId="1" type="noConversion"/>
  </si>
  <si>
    <t>机构确认签字</t>
    <phoneticPr fontId="1" type="noConversion"/>
  </si>
  <si>
    <r>
      <rPr>
        <sz val="11"/>
        <color rgb="FF000000"/>
        <rFont val="宋体"/>
        <family val="3"/>
        <charset val="134"/>
      </rPr>
      <t>启动日期</t>
    </r>
    <phoneticPr fontId="1" type="noConversion"/>
  </si>
  <si>
    <r>
      <rPr>
        <sz val="11"/>
        <color rgb="FF000000"/>
        <rFont val="宋体"/>
        <family val="3"/>
        <charset val="134"/>
      </rPr>
      <t>末例出组</t>
    </r>
    <phoneticPr fontId="1" type="noConversion"/>
  </si>
  <si>
    <r>
      <rPr>
        <sz val="11"/>
        <color rgb="FF000000"/>
        <rFont val="宋体"/>
        <family val="3"/>
        <charset val="134"/>
      </rPr>
      <t>完成情况</t>
    </r>
    <phoneticPr fontId="1" type="noConversion"/>
  </si>
  <si>
    <r>
      <rPr>
        <sz val="11"/>
        <color rgb="FF000000"/>
        <rFont val="宋体"/>
        <family val="3"/>
        <charset val="134"/>
      </rPr>
      <t>访视窗</t>
    </r>
    <phoneticPr fontId="1" type="noConversion"/>
  </si>
  <si>
    <t>金额</t>
    <phoneticPr fontId="1" type="noConversion"/>
  </si>
  <si>
    <r>
      <rPr>
        <sz val="11"/>
        <color rgb="FF000000"/>
        <rFont val="宋体"/>
        <family val="3"/>
        <charset val="134"/>
      </rPr>
      <t>执行科室</t>
    </r>
    <phoneticPr fontId="1" type="noConversion"/>
  </si>
  <si>
    <r>
      <rPr>
        <sz val="11"/>
        <color rgb="FF000000"/>
        <rFont val="宋体"/>
        <family val="3"/>
        <charset val="134"/>
      </rPr>
      <t>总次数</t>
    </r>
    <phoneticPr fontId="1" type="noConversion"/>
  </si>
  <si>
    <r>
      <rPr>
        <sz val="11"/>
        <color rgb="FF000000"/>
        <rFont val="宋体"/>
        <family val="3"/>
        <charset val="134"/>
      </rPr>
      <t>总例数</t>
    </r>
    <phoneticPr fontId="1" type="noConversion"/>
  </si>
  <si>
    <t>机构管理费</t>
    <phoneticPr fontId="1" type="noConversion"/>
  </si>
  <si>
    <t>时间点</t>
    <phoneticPr fontId="1" type="noConversion"/>
  </si>
  <si>
    <t>研究者签字</t>
    <phoneticPr fontId="1" type="noConversion"/>
  </si>
  <si>
    <t>其他费用</t>
    <phoneticPr fontId="1" type="noConversion"/>
  </si>
  <si>
    <t>小计：</t>
  </si>
  <si>
    <t>增值税</t>
    <phoneticPr fontId="14" type="noConversion"/>
  </si>
  <si>
    <t>附加税</t>
    <phoneticPr fontId="14" type="noConversion"/>
  </si>
  <si>
    <t>院内编号</t>
  </si>
  <si>
    <t>院内编号</t>
    <phoneticPr fontId="1" type="noConversion"/>
  </si>
  <si>
    <t>主要研究者</t>
  </si>
  <si>
    <t>主要研究者</t>
    <phoneticPr fontId="1" type="noConversion"/>
  </si>
  <si>
    <t>专业科室</t>
  </si>
  <si>
    <t>专业科室</t>
    <phoneticPr fontId="1" type="noConversion"/>
  </si>
  <si>
    <t>试验观察费</t>
    <phoneticPr fontId="1" type="noConversion"/>
  </si>
  <si>
    <t>付款方</t>
    <phoneticPr fontId="1" type="noConversion"/>
  </si>
  <si>
    <t>方案编号</t>
    <phoneticPr fontId="1" type="noConversion"/>
  </si>
  <si>
    <t>备注</t>
    <phoneticPr fontId="1" type="noConversion"/>
  </si>
  <si>
    <t>访视按照合同签署具体列出</t>
    <phoneticPr fontId="1" type="noConversion"/>
  </si>
  <si>
    <t>执行科室按照系统导出类别列出</t>
    <phoneticPr fontId="1" type="noConversion"/>
  </si>
  <si>
    <t>类别</t>
    <phoneticPr fontId="1" type="noConversion"/>
  </si>
  <si>
    <r>
      <rPr>
        <sz val="11"/>
        <color theme="1"/>
        <rFont val="宋体"/>
        <family val="3"/>
        <charset val="134"/>
      </rPr>
      <t>金额</t>
    </r>
  </si>
  <si>
    <r>
      <t>2</t>
    </r>
    <r>
      <rPr>
        <sz val="11"/>
        <color rgb="FF000000"/>
        <rFont val="宋体"/>
        <family val="3"/>
        <charset val="134"/>
      </rPr>
      <t>、科室药品管理及给药劳务费：基础药品管理劳务费，</t>
    </r>
    <r>
      <rPr>
        <sz val="11"/>
        <color rgb="FF000000"/>
        <rFont val="Times New Roman"/>
        <family val="1"/>
      </rPr>
      <t>1,000</t>
    </r>
    <r>
      <rPr>
        <sz val="11"/>
        <color rgb="FF000000"/>
        <rFont val="宋体"/>
        <family val="3"/>
        <charset val="134"/>
      </rPr>
      <t>元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月；药品发放劳务费：</t>
    </r>
    <r>
      <rPr>
        <sz val="11"/>
        <color rgb="FF000000"/>
        <rFont val="Times New Roman"/>
        <family val="1"/>
      </rPr>
      <t>50</t>
    </r>
    <r>
      <rPr>
        <sz val="11"/>
        <color rgb="FF000000"/>
        <rFont val="宋体"/>
        <family val="3"/>
        <charset val="134"/>
      </rPr>
      <t>元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次；药品配液输液劳务费，</t>
    </r>
    <r>
      <rPr>
        <sz val="11"/>
        <color rgb="FF000000"/>
        <rFont val="Times New Roman"/>
        <family val="1"/>
      </rPr>
      <t>100</t>
    </r>
    <r>
      <rPr>
        <sz val="11"/>
        <color rgb="FF000000"/>
        <rFont val="宋体"/>
        <family val="3"/>
        <charset val="134"/>
      </rPr>
      <t>元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次。</t>
    </r>
    <phoneticPr fontId="1" type="noConversion"/>
  </si>
  <si>
    <r>
      <t>3</t>
    </r>
    <r>
      <rPr>
        <sz val="11"/>
        <color rgb="FF000000"/>
        <rFont val="宋体"/>
        <family val="3"/>
        <charset val="134"/>
      </rPr>
      <t>、中心实验室采血及样本处理劳务费</t>
    </r>
    <r>
      <rPr>
        <sz val="11"/>
        <color rgb="FF000000"/>
        <rFont val="Times New Roman"/>
        <family val="1"/>
      </rPr>
      <t>100</t>
    </r>
    <r>
      <rPr>
        <sz val="11"/>
        <color rgb="FF000000"/>
        <rFont val="宋体"/>
        <family val="3"/>
        <charset val="134"/>
      </rPr>
      <t>元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次</t>
    </r>
    <phoneticPr fontId="1" type="noConversion"/>
  </si>
  <si>
    <r>
      <t>1</t>
    </r>
    <r>
      <rPr>
        <sz val="11"/>
        <color rgb="FF000000"/>
        <rFont val="宋体"/>
        <family val="3"/>
        <charset val="134"/>
      </rPr>
      <t>、临床试验运行费：项目起止时间（月）</t>
    </r>
    <r>
      <rPr>
        <sz val="11"/>
        <color rgb="FF000000"/>
        <rFont val="Times New Roman"/>
        <family val="1"/>
      </rPr>
      <t>× 200</t>
    </r>
    <r>
      <rPr>
        <sz val="11"/>
        <color rgb="FF000000"/>
        <rFont val="宋体"/>
        <family val="3"/>
        <charset val="134"/>
      </rPr>
      <t>元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月，暂按</t>
    </r>
    <r>
      <rPr>
        <sz val="11"/>
        <color rgb="FF000000"/>
        <rFont val="Times New Roman"/>
        <family val="1"/>
      </rPr>
      <t>12</t>
    </r>
    <r>
      <rPr>
        <sz val="11"/>
        <color rgb="FF000000"/>
        <rFont val="宋体"/>
        <family val="3"/>
        <charset val="134"/>
      </rPr>
      <t>个月计算</t>
    </r>
    <phoneticPr fontId="1" type="noConversion"/>
  </si>
  <si>
    <r>
      <rPr>
        <sz val="11"/>
        <color rgb="FF000000"/>
        <rFont val="宋体"/>
        <family val="3"/>
        <charset val="134"/>
      </rPr>
      <t>管理费</t>
    </r>
    <r>
      <rPr>
        <sz val="11"/>
        <color rgb="FF000000"/>
        <rFont val="Times New Roman"/>
        <family val="1"/>
      </rPr>
      <t>=</t>
    </r>
    <r>
      <rPr>
        <sz val="11"/>
        <color rgb="FF000000"/>
        <rFont val="宋体"/>
        <family val="3"/>
        <charset val="134"/>
      </rPr>
      <t>（试验观察费</t>
    </r>
    <r>
      <rPr>
        <sz val="11"/>
        <color rgb="FF000000"/>
        <rFont val="Times New Roman"/>
        <family val="1"/>
      </rPr>
      <t xml:space="preserve"> + </t>
    </r>
    <r>
      <rPr>
        <sz val="11"/>
        <color rgb="FF000000"/>
        <rFont val="宋体"/>
        <family val="3"/>
        <charset val="134"/>
      </rPr>
      <t>受试者检查费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其他费用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）</t>
    </r>
    <r>
      <rPr>
        <sz val="11"/>
        <color rgb="FF000000"/>
        <rFont val="Times New Roman"/>
        <family val="1"/>
      </rPr>
      <t>× 30%</t>
    </r>
    <phoneticPr fontId="1" type="noConversion"/>
  </si>
  <si>
    <r>
      <rPr>
        <sz val="11"/>
        <color theme="1"/>
        <rFont val="宋体"/>
        <family val="3"/>
        <charset val="134"/>
      </rPr>
      <t>档案管理费</t>
    </r>
    <phoneticPr fontId="1" type="noConversion"/>
  </si>
  <si>
    <r>
      <t>3</t>
    </r>
    <r>
      <rPr>
        <sz val="11"/>
        <color theme="1"/>
        <rFont val="宋体"/>
        <family val="2"/>
      </rPr>
      <t>、尾款</t>
    </r>
    <phoneticPr fontId="1" type="noConversion"/>
  </si>
  <si>
    <t>付款方</t>
    <phoneticPr fontId="1" type="noConversion"/>
  </si>
  <si>
    <r>
      <rPr>
        <sz val="11"/>
        <color rgb="FF000000"/>
        <rFont val="宋体"/>
        <family val="3"/>
        <charset val="134"/>
      </rPr>
      <t>共筛选</t>
    </r>
    <r>
      <rPr>
        <sz val="11"/>
        <color rgb="FF000000"/>
        <rFont val="Times New Roman"/>
        <family val="1"/>
      </rPr>
      <t>*</t>
    </r>
    <r>
      <rPr>
        <sz val="11"/>
        <color rgb="FF000000"/>
        <rFont val="宋体"/>
        <family val="3"/>
        <charset val="134"/>
      </rPr>
      <t>例，入组</t>
    </r>
    <r>
      <rPr>
        <sz val="11"/>
        <color rgb="FF000000"/>
        <rFont val="Times New Roman"/>
        <family val="1"/>
      </rPr>
      <t>*</t>
    </r>
    <r>
      <rPr>
        <sz val="11"/>
        <color rgb="FF000000"/>
        <rFont val="宋体"/>
        <family val="3"/>
        <charset val="134"/>
      </rPr>
      <t>例，脱落</t>
    </r>
    <r>
      <rPr>
        <sz val="11"/>
        <color rgb="FF000000"/>
        <rFont val="Times New Roman"/>
        <family val="1"/>
      </rPr>
      <t>*</t>
    </r>
    <r>
      <rPr>
        <sz val="11"/>
        <color rgb="FF000000"/>
        <rFont val="宋体"/>
        <family val="3"/>
        <charset val="134"/>
      </rPr>
      <t>例，筛选失败</t>
    </r>
    <r>
      <rPr>
        <sz val="11"/>
        <color rgb="FF000000"/>
        <rFont val="Times New Roman"/>
        <family val="1"/>
      </rPr>
      <t>*</t>
    </r>
    <r>
      <rPr>
        <sz val="11"/>
        <color rgb="FF000000"/>
        <rFont val="宋体"/>
        <family val="3"/>
        <charset val="134"/>
      </rPr>
      <t>例，完成</t>
    </r>
    <r>
      <rPr>
        <sz val="11"/>
        <color rgb="FF000000"/>
        <rFont val="Times New Roman"/>
        <family val="1"/>
      </rPr>
      <t>*</t>
    </r>
    <r>
      <rPr>
        <sz val="11"/>
        <color rgb="FF000000"/>
        <rFont val="宋体"/>
        <family val="3"/>
        <charset val="134"/>
      </rPr>
      <t>例。（</t>
    </r>
    <r>
      <rPr>
        <sz val="11"/>
        <color rgb="FF000000"/>
        <rFont val="Times New Roman"/>
        <family val="1"/>
      </rPr>
      <t>SAE*</t>
    </r>
    <r>
      <rPr>
        <sz val="11"/>
        <color rgb="FF000000"/>
        <rFont val="宋体"/>
        <family val="3"/>
        <charset val="134"/>
      </rPr>
      <t>例）</t>
    </r>
    <phoneticPr fontId="1" type="noConversion"/>
  </si>
  <si>
    <t>共筛选*例，入组*例，脱落*例，筛选失败*例，完成*例。（SAE*例）</t>
    <phoneticPr fontId="1" type="noConversion"/>
  </si>
  <si>
    <t>受试者检查费
（含耗材）</t>
    <phoneticPr fontId="1" type="noConversion"/>
  </si>
  <si>
    <t>受试者检查费
（含耗材）</t>
    <phoneticPr fontId="1" type="noConversion"/>
  </si>
  <si>
    <r>
      <rPr>
        <sz val="11"/>
        <rFont val="宋体"/>
        <family val="3"/>
        <charset val="134"/>
      </rPr>
      <t>免费</t>
    </r>
    <r>
      <rPr>
        <sz val="11"/>
        <rFont val="Times New Roman"/>
        <family val="1"/>
      </rPr>
      <t>5</t>
    </r>
    <r>
      <rPr>
        <sz val="11"/>
        <rFont val="宋体"/>
        <family val="3"/>
        <charset val="134"/>
      </rPr>
      <t>年，续存收费</t>
    </r>
    <phoneticPr fontId="1" type="noConversion"/>
  </si>
  <si>
    <r>
      <rPr>
        <sz val="11"/>
        <color rgb="FF000000"/>
        <rFont val="宋体"/>
        <family val="3"/>
        <charset val="134"/>
      </rPr>
      <t>免费</t>
    </r>
    <r>
      <rPr>
        <sz val="11"/>
        <color rgb="FF000000"/>
        <rFont val="Times New Roman"/>
        <family val="1"/>
      </rPr>
      <t>5</t>
    </r>
    <r>
      <rPr>
        <sz val="11"/>
        <color rgb="FF000000"/>
        <rFont val="宋体"/>
        <family val="3"/>
        <charset val="134"/>
      </rPr>
      <t>年，续存收费</t>
    </r>
    <phoneticPr fontId="1" type="noConversion"/>
  </si>
  <si>
    <t>增值税</t>
    <phoneticPr fontId="1" type="noConversion"/>
  </si>
  <si>
    <r>
      <rPr>
        <sz val="11"/>
        <color theme="1"/>
        <rFont val="宋体"/>
        <family val="3"/>
        <charset val="134"/>
      </rPr>
      <t>（试验观察费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受试者检查费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受试者补助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其他费用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机构管理费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档案管理费）</t>
    </r>
    <r>
      <rPr>
        <sz val="11"/>
        <color theme="1"/>
        <rFont val="Times New Roman"/>
        <family val="1"/>
      </rPr>
      <t>×</t>
    </r>
    <r>
      <rPr>
        <sz val="11"/>
        <color theme="1"/>
        <rFont val="宋体"/>
        <family val="3"/>
        <charset val="134"/>
      </rPr>
      <t>税率</t>
    </r>
    <r>
      <rPr>
        <sz val="11"/>
        <color theme="1"/>
        <rFont val="Times New Roman"/>
        <family val="1"/>
      </rPr>
      <t>3%</t>
    </r>
    <phoneticPr fontId="1" type="noConversion"/>
  </si>
  <si>
    <t>附加税</t>
    <phoneticPr fontId="1" type="noConversion"/>
  </si>
  <si>
    <r>
      <rPr>
        <sz val="11"/>
        <color theme="1"/>
        <rFont val="宋体"/>
        <family val="3"/>
        <charset val="134"/>
      </rPr>
      <t>增值税的</t>
    </r>
    <r>
      <rPr>
        <sz val="11"/>
        <color theme="1"/>
        <rFont val="Times New Roman"/>
        <family val="3"/>
        <charset val="134"/>
      </rPr>
      <t>12%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3"/>
        <charset val="134"/>
      </rPr>
      <t>2023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3"/>
        <charset val="134"/>
      </rPr>
      <t>4</t>
    </r>
    <r>
      <rPr>
        <sz val="11"/>
        <color theme="1"/>
        <rFont val="宋体"/>
        <family val="3"/>
        <charset val="134"/>
      </rPr>
      <t>月前签署没有）</t>
    </r>
    <phoneticPr fontId="14" type="noConversion"/>
  </si>
  <si>
    <t>总经费</t>
  </si>
  <si>
    <t>付款情况
（含税）</t>
    <phoneticPr fontId="1" type="noConversion"/>
  </si>
  <si>
    <t>机构确认签字</t>
    <phoneticPr fontId="1" type="noConversion"/>
  </si>
  <si>
    <r>
      <rPr>
        <sz val="11"/>
        <color theme="1"/>
        <rFont val="宋体"/>
        <family val="3"/>
        <charset val="134"/>
      </rPr>
      <t>总经费</t>
    </r>
    <phoneticPr fontId="1" type="noConversion"/>
  </si>
  <si>
    <r>
      <rPr>
        <sz val="11"/>
        <color theme="1"/>
        <rFont val="宋体"/>
        <family val="3"/>
        <charset val="134"/>
      </rPr>
      <t>金额</t>
    </r>
    <phoneticPr fontId="1" type="noConversion"/>
  </si>
  <si>
    <r>
      <t>1</t>
    </r>
    <r>
      <rPr>
        <sz val="11"/>
        <color theme="1"/>
        <rFont val="宋体"/>
        <family val="2"/>
      </rPr>
      <t>、首笔款付款时间</t>
    </r>
    <phoneticPr fontId="1" type="noConversion"/>
  </si>
  <si>
    <r>
      <t>2</t>
    </r>
    <r>
      <rPr>
        <sz val="11"/>
        <color theme="1"/>
        <rFont val="宋体"/>
        <family val="2"/>
      </rPr>
      <t>、第二笔款付款时间</t>
    </r>
    <phoneticPr fontId="1" type="noConversion"/>
  </si>
  <si>
    <r>
      <rPr>
        <sz val="11"/>
        <color rgb="FF000000"/>
        <rFont val="宋体"/>
        <family val="3"/>
        <charset val="134"/>
      </rPr>
      <t>合同经费</t>
    </r>
    <r>
      <rPr>
        <sz val="11"/>
        <color rgb="FF000000"/>
        <rFont val="Times New Roman"/>
        <family val="1"/>
      </rPr>
      <t>=</t>
    </r>
    <r>
      <rPr>
        <sz val="11"/>
        <color rgb="FF000000"/>
        <rFont val="宋体"/>
        <family val="3"/>
        <charset val="134"/>
      </rPr>
      <t>试验观察费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受试者检查费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受试者补助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其他费用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机构管理费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档案管理费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增值税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附加税</t>
    </r>
    <phoneticPr fontId="1" type="noConversion"/>
  </si>
  <si>
    <r>
      <rPr>
        <sz val="11"/>
        <color theme="1"/>
        <rFont val="宋体"/>
        <family val="2"/>
      </rPr>
      <t>核对</t>
    </r>
    <r>
      <rPr>
        <sz val="11"/>
        <color theme="1"/>
        <rFont val="Times New Roman"/>
        <family val="1"/>
      </rPr>
      <t xml:space="preserve">CRA:    </t>
    </r>
    <r>
      <rPr>
        <sz val="11"/>
        <color theme="1"/>
        <rFont val="宋体"/>
        <family val="2"/>
      </rPr>
      <t>电话：</t>
    </r>
    <phoneticPr fontId="1" type="noConversion"/>
  </si>
  <si>
    <r>
      <rPr>
        <sz val="11"/>
        <color theme="1"/>
        <rFont val="宋体"/>
        <family val="3"/>
        <charset val="134"/>
      </rPr>
      <t>（试验观察费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受试者检查费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受试者补助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其他费用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机构管理费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档案管理费）</t>
    </r>
    <r>
      <rPr>
        <sz val="11"/>
        <color theme="1"/>
        <rFont val="Times New Roman"/>
        <family val="1"/>
      </rPr>
      <t>×</t>
    </r>
    <r>
      <rPr>
        <sz val="11"/>
        <color theme="1"/>
        <rFont val="宋体"/>
        <family val="3"/>
        <charset val="134"/>
      </rPr>
      <t>税率</t>
    </r>
    <r>
      <rPr>
        <sz val="11"/>
        <color theme="1"/>
        <rFont val="Times New Roman"/>
        <family val="1"/>
      </rPr>
      <t>3%</t>
    </r>
    <phoneticPr fontId="1" type="noConversion"/>
  </si>
  <si>
    <r>
      <rPr>
        <sz val="11"/>
        <color theme="1"/>
        <rFont val="宋体"/>
        <family val="3"/>
        <charset val="134"/>
      </rPr>
      <t>增值税的</t>
    </r>
    <r>
      <rPr>
        <sz val="11"/>
        <color theme="1"/>
        <rFont val="Times New Roman"/>
        <family val="1"/>
      </rPr>
      <t>12%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月前签署没有）</t>
    </r>
    <phoneticPr fontId="1" type="noConversion"/>
  </si>
  <si>
    <r>
      <rPr>
        <sz val="11"/>
        <color theme="1"/>
        <rFont val="宋体"/>
        <family val="3"/>
        <charset val="134"/>
      </rPr>
      <t>合同经费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family val="3"/>
        <charset val="134"/>
      </rPr>
      <t>试验观察费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受试者检查费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受试者补助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其他费用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机构管理费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档案管理费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增值税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附加税</t>
    </r>
    <phoneticPr fontId="1" type="noConversion"/>
  </si>
  <si>
    <t>其他费用</t>
    <phoneticPr fontId="1" type="noConversion"/>
  </si>
  <si>
    <r>
      <rPr>
        <sz val="11"/>
        <color rgb="FF000000"/>
        <rFont val="宋体"/>
        <family val="3"/>
        <charset val="134"/>
      </rPr>
      <t>临床研究项目管理费</t>
    </r>
    <r>
      <rPr>
        <sz val="11"/>
        <color rgb="FF000000"/>
        <rFont val="Times New Roman"/>
        <family val="1"/>
      </rPr>
      <t>=</t>
    </r>
    <r>
      <rPr>
        <sz val="11"/>
        <color rgb="FF000000"/>
        <rFont val="宋体"/>
        <family val="3"/>
        <charset val="134"/>
      </rPr>
      <t>（检查费</t>
    </r>
    <r>
      <rPr>
        <sz val="11"/>
        <color rgb="FF000000"/>
        <rFont val="Times New Roman"/>
        <family val="1"/>
      </rPr>
      <t xml:space="preserve"> + </t>
    </r>
    <r>
      <rPr>
        <sz val="11"/>
        <color rgb="FF000000"/>
        <rFont val="宋体"/>
        <family val="3"/>
        <charset val="134"/>
      </rPr>
      <t>观察费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其他费用）</t>
    </r>
    <r>
      <rPr>
        <sz val="11"/>
        <color rgb="FF000000"/>
        <rFont val="Times New Roman"/>
        <family val="1"/>
      </rPr>
      <t>×30%</t>
    </r>
    <phoneticPr fontId="1" type="noConversion"/>
  </si>
  <si>
    <t>备注：本表格一式2份。
明确项目内涉及其他专业科室老师劳务费所属人：如：刻盘，肿瘤评估、病理切片劳务人员姓名</t>
    <phoneticPr fontId="1" type="noConversion"/>
  </si>
  <si>
    <t>经费明细及尾款结算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</si>
</sst>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&quot;￥&quot;#,##0.00_);[Red]\(&quot;￥&quot;#,##0.00\)"/>
    <numFmt numFmtId="177" formatCode="#,##0.00_ "/>
    <numFmt numFmtId="178" formatCode="0.00_ "/>
    <numFmt numFmtId="179" formatCode="&quot;¥&quot;#,##0.00_);[Red]\(&quot;¥&quot;#,##0.00\)"/>
  </numFmts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theme="4"/>
      <name val="Times New Roman"/>
      <family val="1"/>
    </font>
    <font>
      <b/>
      <sz val="11"/>
      <color theme="4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宋体"/>
      <family val="2"/>
    </font>
    <font>
      <sz val="10"/>
      <color rgb="FF000000"/>
      <name val="Times New Roman"/>
      <family val="1"/>
    </font>
    <font>
      <sz val="11"/>
      <color rgb="FF000000"/>
      <name val="Times New Roman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 applyAlignment="1">
      <alignment horizontal="center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/>
    </xf>
    <xf numFmtId="177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0" fillId="0" borderId="1" xfId="0" applyNumberFormat="1" applyFont="1" applyBorder="1" applyAlignment="1">
      <alignment horizontal="center" vertical="center"/>
    </xf>
    <xf numFmtId="177" fontId="10" fillId="0" borderId="10" xfId="0" applyNumberFormat="1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5" fillId="2" borderId="12" xfId="0" applyFont="1" applyFill="1" applyBorder="1" applyAlignment="1" applyProtection="1">
      <alignment horizontal="right" vertical="center" wrapText="1"/>
      <protection locked="0"/>
    </xf>
    <xf numFmtId="177" fontId="10" fillId="2" borderId="12" xfId="0" applyNumberFormat="1" applyFont="1" applyFill="1" applyBorder="1" applyAlignment="1">
      <alignment horizontal="center" vertical="center"/>
    </xf>
    <xf numFmtId="177" fontId="10" fillId="3" borderId="13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177" fontId="10" fillId="0" borderId="7" xfId="0" applyNumberFormat="1" applyFont="1" applyBorder="1" applyAlignment="1">
      <alignment horizontal="center" vertical="center"/>
    </xf>
    <xf numFmtId="177" fontId="10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178" fontId="10" fillId="3" borderId="18" xfId="0" applyNumberFormat="1" applyFont="1" applyFill="1" applyBorder="1" applyAlignment="1">
      <alignment horizontal="center" vertical="center"/>
    </xf>
    <xf numFmtId="178" fontId="10" fillId="4" borderId="18" xfId="0" applyNumberFormat="1" applyFont="1" applyFill="1" applyBorder="1" applyAlignment="1">
      <alignment horizontal="center" vertical="center"/>
    </xf>
    <xf numFmtId="178" fontId="10" fillId="0" borderId="8" xfId="0" applyNumberFormat="1" applyFont="1" applyBorder="1" applyAlignment="1">
      <alignment horizontal="center" vertical="center"/>
    </xf>
    <xf numFmtId="178" fontId="10" fillId="0" borderId="10" xfId="0" applyNumberFormat="1" applyFont="1" applyBorder="1" applyAlignment="1">
      <alignment horizontal="center" vertical="center"/>
    </xf>
    <xf numFmtId="178" fontId="10" fillId="4" borderId="13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9" xfId="0" applyFont="1" applyFill="1" applyBorder="1" applyAlignment="1" applyProtection="1">
      <alignment vertical="center" wrapText="1"/>
      <protection locked="0"/>
    </xf>
    <xf numFmtId="0" fontId="4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/>
    </xf>
    <xf numFmtId="17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14" fontId="3" fillId="0" borderId="4" xfId="0" applyNumberFormat="1" applyFont="1" applyBorder="1" applyAlignment="1">
      <alignment horizontal="left"/>
    </xf>
    <xf numFmtId="0" fontId="2" fillId="0" borderId="5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Alignment="1" applyProtection="1">
      <alignment horizontal="left" vertical="center" wrapText="1"/>
      <protection locked="0"/>
    </xf>
    <xf numFmtId="0" fontId="15" fillId="2" borderId="2" xfId="0" applyFont="1" applyFill="1" applyBorder="1" applyAlignment="1" applyProtection="1">
      <alignment horizontal="left" vertical="center" wrapText="1"/>
      <protection locked="0"/>
    </xf>
    <xf numFmtId="0" fontId="15" fillId="2" borderId="3" xfId="0" applyFont="1" applyFill="1" applyBorder="1" applyAlignment="1" applyProtection="1">
      <alignment horizontal="left" vertical="center" wrapText="1"/>
      <protection locked="0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26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48"/>
  <sheetViews>
    <sheetView tabSelected="1" workbookViewId="0">
      <selection activeCell="N16" sqref="N16"/>
    </sheetView>
  </sheetViews>
  <sheetFormatPr defaultRowHeight="13.5"/>
  <cols>
    <col min="1" max="1" width="12.375" customWidth="1"/>
    <col min="2" max="2" width="26.5" customWidth="1"/>
    <col min="3" max="5" width="10.875" customWidth="1"/>
    <col min="6" max="6" width="14.75" customWidth="1"/>
    <col min="7" max="7" width="49.875" customWidth="1"/>
  </cols>
  <sheetData>
    <row r="1" spans="1:7" ht="27" customHeight="1">
      <c r="A1" s="54" t="s">
        <v>122</v>
      </c>
      <c r="B1" s="55"/>
      <c r="C1" s="55"/>
      <c r="D1" s="55"/>
      <c r="E1" s="55"/>
      <c r="F1" s="55"/>
      <c r="G1" s="1"/>
    </row>
    <row r="2" spans="1:7" ht="15">
      <c r="A2" s="34"/>
      <c r="B2" s="34"/>
      <c r="C2" s="34"/>
      <c r="D2" s="34"/>
      <c r="E2" s="34"/>
      <c r="F2" s="34" t="s">
        <v>1</v>
      </c>
      <c r="G2" s="44" t="s">
        <v>85</v>
      </c>
    </row>
    <row r="3" spans="1:7" ht="32.25" customHeight="1">
      <c r="A3" s="35" t="s">
        <v>2</v>
      </c>
      <c r="B3" s="56"/>
      <c r="C3" s="56"/>
      <c r="D3" s="56"/>
      <c r="E3" s="56"/>
      <c r="F3" s="56"/>
      <c r="G3" s="1"/>
    </row>
    <row r="4" spans="1:7" ht="23.25" customHeight="1">
      <c r="A4" s="42" t="s">
        <v>83</v>
      </c>
      <c r="B4" s="56"/>
      <c r="C4" s="56"/>
      <c r="D4" s="56"/>
      <c r="E4" s="56"/>
      <c r="F4" s="56"/>
      <c r="G4" s="1"/>
    </row>
    <row r="5" spans="1:7" ht="36" customHeight="1">
      <c r="A5" s="42" t="s">
        <v>84</v>
      </c>
      <c r="B5" s="52"/>
      <c r="C5" s="52"/>
      <c r="D5" s="42" t="s">
        <v>77</v>
      </c>
      <c r="E5" s="57"/>
      <c r="F5" s="57"/>
      <c r="G5" s="1"/>
    </row>
    <row r="6" spans="1:7" ht="36" customHeight="1">
      <c r="A6" s="42" t="s">
        <v>81</v>
      </c>
      <c r="B6" s="52"/>
      <c r="C6" s="52"/>
      <c r="D6" s="42" t="s">
        <v>79</v>
      </c>
      <c r="E6" s="57"/>
      <c r="F6" s="57"/>
      <c r="G6" s="1"/>
    </row>
    <row r="7" spans="1:7" ht="23.25" customHeight="1">
      <c r="A7" s="35" t="s">
        <v>61</v>
      </c>
      <c r="B7" s="52"/>
      <c r="C7" s="52"/>
      <c r="D7" s="35" t="s">
        <v>62</v>
      </c>
      <c r="E7" s="53"/>
      <c r="F7" s="53"/>
      <c r="G7" s="1"/>
    </row>
    <row r="8" spans="1:7" ht="23.25" customHeight="1">
      <c r="A8" s="35" t="s">
        <v>63</v>
      </c>
      <c r="B8" s="56" t="s">
        <v>97</v>
      </c>
      <c r="C8" s="56"/>
      <c r="D8" s="56"/>
      <c r="E8" s="56"/>
      <c r="F8" s="56"/>
      <c r="G8" s="44" t="s">
        <v>86</v>
      </c>
    </row>
    <row r="9" spans="1:7" ht="15">
      <c r="A9" s="58" t="s">
        <v>82</v>
      </c>
      <c r="B9" s="53" t="s">
        <v>64</v>
      </c>
      <c r="C9" s="53"/>
      <c r="D9" s="33" t="s">
        <v>3</v>
      </c>
      <c r="E9" s="33" t="s">
        <v>13</v>
      </c>
      <c r="F9" s="33" t="s">
        <v>65</v>
      </c>
      <c r="G9" s="1"/>
    </row>
    <row r="10" spans="1:7" ht="15">
      <c r="A10" s="53"/>
      <c r="B10" s="59"/>
      <c r="C10" s="59"/>
      <c r="D10" s="33"/>
      <c r="E10" s="38"/>
      <c r="F10" s="43">
        <v>0</v>
      </c>
      <c r="G10" s="1"/>
    </row>
    <row r="11" spans="1:7" ht="15">
      <c r="A11" s="53"/>
      <c r="B11" s="59"/>
      <c r="C11" s="59"/>
      <c r="D11" s="33"/>
      <c r="E11" s="38"/>
      <c r="F11" s="43">
        <v>0</v>
      </c>
      <c r="G11" s="1"/>
    </row>
    <row r="12" spans="1:7" ht="15">
      <c r="A12" s="53"/>
      <c r="B12" s="59"/>
      <c r="C12" s="59"/>
      <c r="D12" s="33"/>
      <c r="E12" s="38"/>
      <c r="F12" s="43">
        <v>0</v>
      </c>
      <c r="G12" s="1"/>
    </row>
    <row r="13" spans="1:7" ht="15">
      <c r="A13" s="53"/>
      <c r="B13" s="59"/>
      <c r="C13" s="59"/>
      <c r="D13" s="33"/>
      <c r="E13" s="38"/>
      <c r="F13" s="43">
        <v>0</v>
      </c>
      <c r="G13" s="1"/>
    </row>
    <row r="14" spans="1:7" ht="15">
      <c r="A14" s="53"/>
      <c r="B14" s="59"/>
      <c r="C14" s="59"/>
      <c r="D14" s="33"/>
      <c r="E14" s="38"/>
      <c r="F14" s="43">
        <v>0</v>
      </c>
      <c r="G14" s="1"/>
    </row>
    <row r="15" spans="1:7" ht="15">
      <c r="A15" s="53"/>
      <c r="B15" s="59"/>
      <c r="C15" s="59"/>
      <c r="D15" s="33"/>
      <c r="E15" s="38"/>
      <c r="F15" s="43">
        <v>0</v>
      </c>
      <c r="G15" s="1"/>
    </row>
    <row r="16" spans="1:7" ht="15">
      <c r="A16" s="53"/>
      <c r="B16" s="59"/>
      <c r="C16" s="59"/>
      <c r="D16" s="3"/>
      <c r="E16" s="38"/>
      <c r="F16" s="43">
        <v>0</v>
      </c>
      <c r="G16" s="1"/>
    </row>
    <row r="17" spans="1:7" ht="15">
      <c r="A17" s="53"/>
      <c r="B17" s="59"/>
      <c r="C17" s="59"/>
      <c r="D17" s="3"/>
      <c r="E17" s="38"/>
      <c r="F17" s="43">
        <v>0</v>
      </c>
      <c r="G17" s="1"/>
    </row>
    <row r="18" spans="1:7" ht="15">
      <c r="A18" s="53"/>
      <c r="B18" s="59"/>
      <c r="C18" s="59"/>
      <c r="D18" s="3"/>
      <c r="E18" s="38"/>
      <c r="F18" s="43">
        <v>0</v>
      </c>
      <c r="G18" s="1"/>
    </row>
    <row r="19" spans="1:7" ht="15">
      <c r="A19" s="53"/>
      <c r="B19" s="59"/>
      <c r="C19" s="59"/>
      <c r="D19" s="3"/>
      <c r="E19" s="38"/>
      <c r="F19" s="43">
        <v>0</v>
      </c>
      <c r="G19" s="1"/>
    </row>
    <row r="20" spans="1:7" ht="15">
      <c r="A20" s="53"/>
      <c r="B20" s="60" t="s">
        <v>73</v>
      </c>
      <c r="C20" s="60"/>
      <c r="D20" s="60"/>
      <c r="E20" s="60"/>
      <c r="F20" s="43">
        <f>SUM(F10:F19)</f>
        <v>0</v>
      </c>
      <c r="G20" s="1"/>
    </row>
    <row r="21" spans="1:7" ht="15">
      <c r="A21" s="61" t="s">
        <v>99</v>
      </c>
      <c r="B21" s="33" t="s">
        <v>0</v>
      </c>
      <c r="C21" s="33" t="s">
        <v>66</v>
      </c>
      <c r="D21" s="33" t="s">
        <v>67</v>
      </c>
      <c r="E21" s="33" t="s">
        <v>4</v>
      </c>
      <c r="F21" s="45" t="s">
        <v>65</v>
      </c>
      <c r="G21" s="44" t="s">
        <v>87</v>
      </c>
    </row>
    <row r="22" spans="1:7" ht="15">
      <c r="A22" s="61"/>
      <c r="B22" s="40"/>
      <c r="C22" s="40"/>
      <c r="D22" s="40"/>
      <c r="E22" s="40"/>
      <c r="F22" s="43">
        <v>0</v>
      </c>
      <c r="G22" s="1"/>
    </row>
    <row r="23" spans="1:7" ht="15">
      <c r="A23" s="61"/>
      <c r="B23" s="40"/>
      <c r="C23" s="40"/>
      <c r="D23" s="40"/>
      <c r="E23" s="40"/>
      <c r="F23" s="43">
        <v>0</v>
      </c>
      <c r="G23" s="1"/>
    </row>
    <row r="24" spans="1:7" ht="15">
      <c r="A24" s="61"/>
      <c r="B24" s="40"/>
      <c r="C24" s="40"/>
      <c r="D24" s="40"/>
      <c r="E24" s="40"/>
      <c r="F24" s="43">
        <v>0</v>
      </c>
      <c r="G24" s="1"/>
    </row>
    <row r="25" spans="1:7" ht="15">
      <c r="A25" s="62"/>
      <c r="B25" s="39"/>
      <c r="C25" s="32"/>
      <c r="D25" s="33"/>
      <c r="E25" s="4"/>
      <c r="F25" s="43">
        <f>SUM(F22:F24)</f>
        <v>0</v>
      </c>
      <c r="G25" s="1"/>
    </row>
    <row r="26" spans="1:7" ht="15">
      <c r="A26" s="62"/>
      <c r="B26" s="63" t="s">
        <v>5</v>
      </c>
      <c r="C26" s="63"/>
      <c r="D26" s="63"/>
      <c r="E26" s="63"/>
      <c r="F26" s="43">
        <f>SUM(F22:F25)</f>
        <v>0</v>
      </c>
      <c r="G26" s="1"/>
    </row>
    <row r="27" spans="1:7" ht="15" customHeight="1">
      <c r="A27" s="64" t="s">
        <v>6</v>
      </c>
      <c r="B27" s="53" t="s">
        <v>7</v>
      </c>
      <c r="C27" s="53"/>
      <c r="D27" s="33" t="s">
        <v>68</v>
      </c>
      <c r="E27" s="33" t="s">
        <v>4</v>
      </c>
      <c r="F27" s="45" t="s">
        <v>65</v>
      </c>
      <c r="G27" s="1"/>
    </row>
    <row r="28" spans="1:7" ht="15">
      <c r="A28" s="64"/>
      <c r="B28" s="40"/>
      <c r="C28" s="40"/>
      <c r="D28" s="40"/>
      <c r="E28" s="40"/>
      <c r="F28" s="43">
        <v>0</v>
      </c>
      <c r="G28" s="1"/>
    </row>
    <row r="29" spans="1:7" ht="15">
      <c r="A29" s="64"/>
      <c r="B29" s="40"/>
      <c r="C29" s="40"/>
      <c r="D29" s="40"/>
      <c r="E29" s="40"/>
      <c r="F29" s="43">
        <v>0</v>
      </c>
      <c r="G29" s="1"/>
    </row>
    <row r="30" spans="1:7" ht="15">
      <c r="A30" s="64"/>
      <c r="B30" s="63" t="s">
        <v>73</v>
      </c>
      <c r="C30" s="63"/>
      <c r="D30" s="63"/>
      <c r="E30" s="63"/>
      <c r="F30" s="43">
        <f>SUM(F28:F29)</f>
        <v>0</v>
      </c>
      <c r="G30" s="1"/>
    </row>
    <row r="31" spans="1:7" ht="15">
      <c r="A31" s="72" t="s">
        <v>72</v>
      </c>
      <c r="B31" s="75" t="s">
        <v>88</v>
      </c>
      <c r="C31" s="76"/>
      <c r="D31" s="76"/>
      <c r="E31" s="77"/>
      <c r="F31" s="43" t="s">
        <v>89</v>
      </c>
      <c r="G31" s="1"/>
    </row>
    <row r="32" spans="1:7" ht="15" customHeight="1">
      <c r="A32" s="73"/>
      <c r="B32" s="65" t="s">
        <v>92</v>
      </c>
      <c r="C32" s="65"/>
      <c r="D32" s="65"/>
      <c r="E32" s="65"/>
      <c r="F32" s="43">
        <v>0</v>
      </c>
      <c r="G32" s="1"/>
    </row>
    <row r="33" spans="1:7" ht="15">
      <c r="A33" s="73"/>
      <c r="B33" s="65" t="s">
        <v>90</v>
      </c>
      <c r="C33" s="65"/>
      <c r="D33" s="65"/>
      <c r="E33" s="65"/>
      <c r="F33" s="43">
        <v>0</v>
      </c>
      <c r="G33" s="1"/>
    </row>
    <row r="34" spans="1:7" ht="15">
      <c r="A34" s="73"/>
      <c r="B34" s="65" t="s">
        <v>91</v>
      </c>
      <c r="C34" s="65"/>
      <c r="D34" s="65"/>
      <c r="E34" s="65"/>
      <c r="F34" s="43">
        <v>0</v>
      </c>
      <c r="G34" s="1"/>
    </row>
    <row r="35" spans="1:7" ht="15">
      <c r="A35" s="74"/>
      <c r="B35" s="63" t="s">
        <v>5</v>
      </c>
      <c r="C35" s="63"/>
      <c r="D35" s="63"/>
      <c r="E35" s="63"/>
      <c r="F35" s="43">
        <f>SUM(F32:F34)</f>
        <v>0</v>
      </c>
      <c r="G35" s="1"/>
    </row>
    <row r="36" spans="1:7" ht="18.75" customHeight="1">
      <c r="A36" s="3" t="s">
        <v>69</v>
      </c>
      <c r="B36" s="80" t="s">
        <v>93</v>
      </c>
      <c r="C36" s="80"/>
      <c r="D36" s="80"/>
      <c r="E36" s="80"/>
      <c r="F36" s="43">
        <f>(F20+F25)*0.3</f>
        <v>0</v>
      </c>
      <c r="G36" s="1"/>
    </row>
    <row r="37" spans="1:7" ht="18.75" customHeight="1">
      <c r="A37" s="3" t="s">
        <v>94</v>
      </c>
      <c r="B37" s="81" t="s">
        <v>101</v>
      </c>
      <c r="C37" s="81"/>
      <c r="D37" s="81"/>
      <c r="E37" s="81"/>
      <c r="F37" s="43">
        <f>SUM(F34:F36)</f>
        <v>0</v>
      </c>
      <c r="G37" s="1"/>
    </row>
    <row r="38" spans="1:7" ht="33.75" customHeight="1">
      <c r="A38" s="36" t="s">
        <v>74</v>
      </c>
      <c r="B38" s="82" t="s">
        <v>104</v>
      </c>
      <c r="C38" s="83"/>
      <c r="D38" s="83"/>
      <c r="E38" s="83"/>
      <c r="F38" s="43">
        <f>(F20+F25+F30+F36)*0.06</f>
        <v>0</v>
      </c>
      <c r="G38" s="1"/>
    </row>
    <row r="39" spans="1:7" ht="32.25" customHeight="1">
      <c r="A39" s="37" t="s">
        <v>75</v>
      </c>
      <c r="B39" s="84" t="s">
        <v>106</v>
      </c>
      <c r="C39" s="85"/>
      <c r="D39" s="85"/>
      <c r="E39" s="86"/>
      <c r="F39" s="43">
        <f>F38*0.12</f>
        <v>0</v>
      </c>
      <c r="G39" s="1"/>
    </row>
    <row r="40" spans="1:7" ht="42.75" customHeight="1">
      <c r="A40" s="48" t="s">
        <v>110</v>
      </c>
      <c r="B40" s="83" t="s">
        <v>114</v>
      </c>
      <c r="C40" s="83"/>
      <c r="D40" s="83"/>
      <c r="E40" s="83"/>
      <c r="F40" s="43">
        <f>F20+F25+F30+F36+F38</f>
        <v>0</v>
      </c>
      <c r="G40" s="1"/>
    </row>
    <row r="41" spans="1:7" ht="15">
      <c r="A41" s="66" t="s">
        <v>108</v>
      </c>
      <c r="B41" s="67" t="s">
        <v>70</v>
      </c>
      <c r="C41" s="67"/>
      <c r="D41" s="67"/>
      <c r="E41" s="67"/>
      <c r="F41" s="51" t="s">
        <v>111</v>
      </c>
      <c r="G41" s="1"/>
    </row>
    <row r="42" spans="1:7" ht="15">
      <c r="A42" s="66"/>
      <c r="B42" s="68" t="s">
        <v>112</v>
      </c>
      <c r="C42" s="68"/>
      <c r="D42" s="68"/>
      <c r="E42" s="68"/>
      <c r="F42" s="43">
        <v>0</v>
      </c>
      <c r="G42" s="1"/>
    </row>
    <row r="43" spans="1:7" ht="15">
      <c r="A43" s="66"/>
      <c r="B43" s="68" t="s">
        <v>113</v>
      </c>
      <c r="C43" s="68"/>
      <c r="D43" s="68"/>
      <c r="E43" s="68"/>
      <c r="F43" s="43">
        <v>0</v>
      </c>
      <c r="G43" s="1"/>
    </row>
    <row r="44" spans="1:7" ht="15">
      <c r="A44" s="66"/>
      <c r="B44" s="69" t="s">
        <v>95</v>
      </c>
      <c r="C44" s="70"/>
      <c r="D44" s="70"/>
      <c r="E44" s="71"/>
      <c r="F44" s="43">
        <f>F40-F42-F43</f>
        <v>0</v>
      </c>
      <c r="G44" s="1"/>
    </row>
    <row r="45" spans="1:7" ht="33.75" customHeight="1">
      <c r="A45" s="46" t="s">
        <v>71</v>
      </c>
      <c r="B45" s="47"/>
      <c r="C45" s="52" t="s">
        <v>109</v>
      </c>
      <c r="D45" s="52"/>
      <c r="E45" s="67"/>
      <c r="F45" s="67"/>
      <c r="G45" s="1"/>
    </row>
    <row r="46" spans="1:7" ht="32.25" customHeight="1">
      <c r="A46" s="78" t="s">
        <v>121</v>
      </c>
      <c r="B46" s="79"/>
      <c r="C46" s="79"/>
      <c r="D46" s="79"/>
      <c r="E46" s="79"/>
      <c r="F46" s="79"/>
    </row>
    <row r="47" spans="1:7" ht="28.5" customHeight="1">
      <c r="A47" s="67" t="s">
        <v>115</v>
      </c>
      <c r="B47" s="67"/>
      <c r="C47" s="67"/>
      <c r="D47" s="67"/>
      <c r="E47" s="67"/>
      <c r="F47" s="67"/>
    </row>
    <row r="48" spans="1:7" ht="21" customHeight="1"/>
  </sheetData>
  <mergeCells count="48">
    <mergeCell ref="A46:F46"/>
    <mergeCell ref="A47:F47"/>
    <mergeCell ref="C45:D45"/>
    <mergeCell ref="E45:F45"/>
    <mergeCell ref="B36:E36"/>
    <mergeCell ref="B37:E37"/>
    <mergeCell ref="B38:E38"/>
    <mergeCell ref="B39:E39"/>
    <mergeCell ref="B40:E40"/>
    <mergeCell ref="B32:E32"/>
    <mergeCell ref="B35:E35"/>
    <mergeCell ref="A41:A44"/>
    <mergeCell ref="B41:E41"/>
    <mergeCell ref="B42:E42"/>
    <mergeCell ref="B43:E43"/>
    <mergeCell ref="B44:E44"/>
    <mergeCell ref="A31:A35"/>
    <mergeCell ref="B31:E31"/>
    <mergeCell ref="B33:E33"/>
    <mergeCell ref="B34:E34"/>
    <mergeCell ref="A21:A26"/>
    <mergeCell ref="B26:E26"/>
    <mergeCell ref="A27:A30"/>
    <mergeCell ref="B27:C27"/>
    <mergeCell ref="B30:E30"/>
    <mergeCell ref="B8:F8"/>
    <mergeCell ref="A9:A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E20"/>
    <mergeCell ref="B7:C7"/>
    <mergeCell ref="E7:F7"/>
    <mergeCell ref="A1:F1"/>
    <mergeCell ref="B3:F3"/>
    <mergeCell ref="B4:F4"/>
    <mergeCell ref="B5:C5"/>
    <mergeCell ref="E5:F5"/>
    <mergeCell ref="B6:C6"/>
    <mergeCell ref="E6:F6"/>
  </mergeCells>
  <phoneticPr fontId="1" type="noConversion"/>
  <pageMargins left="0.7" right="0.3" top="0.75" bottom="0.75" header="0.3" footer="0.3"/>
  <pageSetup paperSize="9" orientation="portrait" verticalDpi="0" r:id="rId1"/>
  <ignoredErrors>
    <ignoredError sqref="F20 F25 F35 F30 F26:F29 F31:F34 F39 F4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W59"/>
  <sheetViews>
    <sheetView workbookViewId="0">
      <selection activeCell="B48" sqref="B48:V48"/>
    </sheetView>
  </sheetViews>
  <sheetFormatPr defaultColWidth="9" defaultRowHeight="15"/>
  <cols>
    <col min="1" max="1" width="6.25" style="7" customWidth="1"/>
    <col min="2" max="2" width="15.125" style="7" customWidth="1"/>
    <col min="3" max="22" width="5.625" style="27" customWidth="1"/>
    <col min="23" max="23" width="10.25" style="27" customWidth="1"/>
    <col min="24" max="16384" width="9" style="7"/>
  </cols>
  <sheetData>
    <row r="1" spans="1:23" s="5" customFormat="1" ht="21.75" customHeight="1">
      <c r="A1" s="54" t="s">
        <v>17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23" s="5" customFormat="1" ht="15.75" thickBot="1">
      <c r="V2" s="132" t="s">
        <v>18</v>
      </c>
      <c r="W2" s="132"/>
    </row>
    <row r="3" spans="1:23" s="5" customFormat="1" ht="20.25" customHeight="1">
      <c r="A3" s="133" t="s">
        <v>19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6"/>
    </row>
    <row r="4" spans="1:23" s="5" customFormat="1" ht="20.25" customHeight="1">
      <c r="A4" s="137" t="s">
        <v>96</v>
      </c>
      <c r="B4" s="138"/>
      <c r="C4" s="107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108"/>
    </row>
    <row r="5" spans="1:23" s="5" customFormat="1" ht="20.25" customHeight="1">
      <c r="A5" s="139" t="s">
        <v>20</v>
      </c>
      <c r="B5" s="140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 t="s">
        <v>76</v>
      </c>
      <c r="O5" s="128"/>
      <c r="P5" s="129"/>
      <c r="Q5" s="130"/>
      <c r="R5" s="130"/>
      <c r="S5" s="130"/>
      <c r="T5" s="130"/>
      <c r="U5" s="130"/>
      <c r="V5" s="130"/>
      <c r="W5" s="131"/>
    </row>
    <row r="6" spans="1:23" s="41" customFormat="1" ht="20.25" customHeight="1">
      <c r="A6" s="139" t="s">
        <v>80</v>
      </c>
      <c r="B6" s="140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 t="s">
        <v>78</v>
      </c>
      <c r="O6" s="128"/>
      <c r="P6" s="129"/>
      <c r="Q6" s="130"/>
      <c r="R6" s="130"/>
      <c r="S6" s="130"/>
      <c r="T6" s="130"/>
      <c r="U6" s="130"/>
      <c r="V6" s="130"/>
      <c r="W6" s="131"/>
    </row>
    <row r="7" spans="1:23" s="1" customFormat="1" ht="20.25" customHeight="1">
      <c r="A7" s="109" t="s">
        <v>12</v>
      </c>
      <c r="B7" s="107"/>
      <c r="C7" s="107" t="s">
        <v>98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108"/>
    </row>
    <row r="8" spans="1:23">
      <c r="A8" s="113" t="s">
        <v>82</v>
      </c>
      <c r="B8" s="28" t="s">
        <v>10</v>
      </c>
      <c r="C8" s="29">
        <v>1</v>
      </c>
      <c r="D8" s="30">
        <v>2</v>
      </c>
      <c r="E8" s="30">
        <v>3</v>
      </c>
      <c r="F8" s="30">
        <v>4</v>
      </c>
      <c r="G8" s="30">
        <v>5</v>
      </c>
      <c r="H8" s="30">
        <v>6</v>
      </c>
      <c r="I8" s="30">
        <v>7</v>
      </c>
      <c r="J8" s="30">
        <v>8</v>
      </c>
      <c r="K8" s="30">
        <v>9</v>
      </c>
      <c r="L8" s="30">
        <v>10</v>
      </c>
      <c r="M8" s="30">
        <v>11</v>
      </c>
      <c r="N8" s="30">
        <v>12</v>
      </c>
      <c r="O8" s="30">
        <v>13</v>
      </c>
      <c r="P8" s="30">
        <v>14</v>
      </c>
      <c r="Q8" s="30">
        <v>15</v>
      </c>
      <c r="R8" s="30">
        <v>16</v>
      </c>
      <c r="S8" s="30">
        <v>17</v>
      </c>
      <c r="T8" s="30">
        <v>18</v>
      </c>
      <c r="U8" s="30">
        <v>19</v>
      </c>
      <c r="V8" s="30">
        <v>20</v>
      </c>
      <c r="W8" s="31" t="s">
        <v>21</v>
      </c>
    </row>
    <row r="9" spans="1:23" ht="15" customHeight="1">
      <c r="A9" s="114"/>
      <c r="B9" s="2" t="s">
        <v>22</v>
      </c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0">
        <f>SUM(C9:V9)</f>
        <v>0</v>
      </c>
    </row>
    <row r="10" spans="1:23">
      <c r="A10" s="114"/>
      <c r="B10" s="2" t="s">
        <v>23</v>
      </c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0">
        <f t="shared" ref="W10:W44" si="0">SUM(C10:V10)</f>
        <v>0</v>
      </c>
    </row>
    <row r="11" spans="1:23">
      <c r="A11" s="114"/>
      <c r="B11" s="2" t="s">
        <v>24</v>
      </c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0">
        <f t="shared" si="0"/>
        <v>0</v>
      </c>
    </row>
    <row r="12" spans="1:23">
      <c r="A12" s="114"/>
      <c r="B12" s="2" t="s">
        <v>25</v>
      </c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>
        <f t="shared" si="0"/>
        <v>0</v>
      </c>
    </row>
    <row r="13" spans="1:23">
      <c r="A13" s="114"/>
      <c r="B13" s="2" t="s">
        <v>26</v>
      </c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0">
        <f t="shared" si="0"/>
        <v>0</v>
      </c>
    </row>
    <row r="14" spans="1:23">
      <c r="A14" s="114"/>
      <c r="B14" s="2" t="s">
        <v>27</v>
      </c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>
        <f t="shared" si="0"/>
        <v>0</v>
      </c>
    </row>
    <row r="15" spans="1:23">
      <c r="A15" s="114"/>
      <c r="B15" s="2" t="s">
        <v>28</v>
      </c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0">
        <f t="shared" si="0"/>
        <v>0</v>
      </c>
    </row>
    <row r="16" spans="1:23">
      <c r="A16" s="114"/>
      <c r="B16" s="2" t="s">
        <v>29</v>
      </c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0">
        <f t="shared" si="0"/>
        <v>0</v>
      </c>
    </row>
    <row r="17" spans="1:23">
      <c r="A17" s="114"/>
      <c r="B17" s="2" t="s">
        <v>30</v>
      </c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0">
        <f t="shared" si="0"/>
        <v>0</v>
      </c>
    </row>
    <row r="18" spans="1:23">
      <c r="A18" s="114"/>
      <c r="B18" s="2" t="s">
        <v>31</v>
      </c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0">
        <f t="shared" si="0"/>
        <v>0</v>
      </c>
    </row>
    <row r="19" spans="1:23">
      <c r="A19" s="114"/>
      <c r="B19" s="2" t="s">
        <v>32</v>
      </c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0">
        <f t="shared" si="0"/>
        <v>0</v>
      </c>
    </row>
    <row r="20" spans="1:23">
      <c r="A20" s="114"/>
      <c r="B20" s="2" t="s">
        <v>33</v>
      </c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0">
        <f t="shared" si="0"/>
        <v>0</v>
      </c>
    </row>
    <row r="21" spans="1:23">
      <c r="A21" s="114"/>
      <c r="B21" s="2" t="s">
        <v>34</v>
      </c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0">
        <f t="shared" si="0"/>
        <v>0</v>
      </c>
    </row>
    <row r="22" spans="1:23">
      <c r="A22" s="114"/>
      <c r="B22" s="2" t="s">
        <v>35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0">
        <f t="shared" si="0"/>
        <v>0</v>
      </c>
    </row>
    <row r="23" spans="1:23">
      <c r="A23" s="114"/>
      <c r="B23" s="2" t="s">
        <v>36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0">
        <f t="shared" si="0"/>
        <v>0</v>
      </c>
    </row>
    <row r="24" spans="1:23">
      <c r="A24" s="114"/>
      <c r="B24" s="11" t="s">
        <v>11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0">
        <f t="shared" si="0"/>
        <v>0</v>
      </c>
    </row>
    <row r="25" spans="1:23" ht="15.75" thickBot="1">
      <c r="A25" s="115"/>
      <c r="B25" s="12" t="s">
        <v>5</v>
      </c>
      <c r="C25" s="13">
        <f>SUM(C9:C24)</f>
        <v>0</v>
      </c>
      <c r="D25" s="13">
        <f t="shared" ref="D25:V25" si="1">SUM(D9:D24)</f>
        <v>0</v>
      </c>
      <c r="E25" s="13">
        <f t="shared" si="1"/>
        <v>0</v>
      </c>
      <c r="F25" s="13">
        <f t="shared" si="1"/>
        <v>0</v>
      </c>
      <c r="G25" s="13">
        <f t="shared" si="1"/>
        <v>0</v>
      </c>
      <c r="H25" s="13">
        <f t="shared" si="1"/>
        <v>0</v>
      </c>
      <c r="I25" s="13">
        <f t="shared" si="1"/>
        <v>0</v>
      </c>
      <c r="J25" s="13">
        <f t="shared" si="1"/>
        <v>0</v>
      </c>
      <c r="K25" s="13">
        <f t="shared" si="1"/>
        <v>0</v>
      </c>
      <c r="L25" s="13">
        <f t="shared" si="1"/>
        <v>0</v>
      </c>
      <c r="M25" s="13">
        <f t="shared" si="1"/>
        <v>0</v>
      </c>
      <c r="N25" s="13">
        <f t="shared" si="1"/>
        <v>0</v>
      </c>
      <c r="O25" s="13">
        <f t="shared" si="1"/>
        <v>0</v>
      </c>
      <c r="P25" s="13">
        <f t="shared" si="1"/>
        <v>0</v>
      </c>
      <c r="Q25" s="13">
        <f t="shared" si="1"/>
        <v>0</v>
      </c>
      <c r="R25" s="13">
        <f t="shared" si="1"/>
        <v>0</v>
      </c>
      <c r="S25" s="13">
        <f t="shared" si="1"/>
        <v>0</v>
      </c>
      <c r="T25" s="13">
        <f t="shared" si="1"/>
        <v>0</v>
      </c>
      <c r="U25" s="13">
        <f t="shared" si="1"/>
        <v>0</v>
      </c>
      <c r="V25" s="13">
        <f t="shared" si="1"/>
        <v>0</v>
      </c>
      <c r="W25" s="14">
        <f t="shared" si="0"/>
        <v>0</v>
      </c>
    </row>
    <row r="26" spans="1:23">
      <c r="A26" s="116" t="s">
        <v>100</v>
      </c>
      <c r="B26" s="15" t="s">
        <v>37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7">
        <f t="shared" si="0"/>
        <v>0</v>
      </c>
    </row>
    <row r="27" spans="1:23">
      <c r="A27" s="96"/>
      <c r="B27" s="6" t="s">
        <v>14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0">
        <f t="shared" si="0"/>
        <v>0</v>
      </c>
    </row>
    <row r="28" spans="1:23">
      <c r="A28" s="96"/>
      <c r="B28" s="6" t="s">
        <v>38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0">
        <f t="shared" si="0"/>
        <v>0</v>
      </c>
    </row>
    <row r="29" spans="1:23">
      <c r="A29" s="96"/>
      <c r="B29" s="6" t="s">
        <v>39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0">
        <f t="shared" si="0"/>
        <v>0</v>
      </c>
    </row>
    <row r="30" spans="1:23">
      <c r="A30" s="96"/>
      <c r="B30" s="6" t="s">
        <v>40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0">
        <f t="shared" si="0"/>
        <v>0</v>
      </c>
    </row>
    <row r="31" spans="1:23">
      <c r="A31" s="96"/>
      <c r="B31" s="6" t="s">
        <v>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0">
        <f t="shared" si="0"/>
        <v>0</v>
      </c>
    </row>
    <row r="32" spans="1:23">
      <c r="A32" s="96"/>
      <c r="B32" s="6" t="s">
        <v>42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10">
        <f t="shared" si="0"/>
        <v>0</v>
      </c>
    </row>
    <row r="33" spans="1:23">
      <c r="A33" s="96"/>
      <c r="B33" s="6" t="s">
        <v>43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0">
        <f t="shared" si="0"/>
        <v>0</v>
      </c>
    </row>
    <row r="34" spans="1:23">
      <c r="A34" s="96"/>
      <c r="B34" s="6" t="s">
        <v>44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0">
        <f t="shared" si="0"/>
        <v>0</v>
      </c>
    </row>
    <row r="35" spans="1:23">
      <c r="A35" s="96"/>
      <c r="B35" s="6" t="s">
        <v>45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0">
        <f t="shared" si="0"/>
        <v>0</v>
      </c>
    </row>
    <row r="36" spans="1:23">
      <c r="A36" s="96"/>
      <c r="B36" s="6" t="s">
        <v>46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0">
        <f t="shared" si="0"/>
        <v>0</v>
      </c>
    </row>
    <row r="37" spans="1:23" ht="30">
      <c r="A37" s="96"/>
      <c r="B37" s="6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0">
        <f t="shared" si="0"/>
        <v>0</v>
      </c>
    </row>
    <row r="38" spans="1:23">
      <c r="A38" s="96"/>
      <c r="B38" s="6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10">
        <f t="shared" si="0"/>
        <v>0</v>
      </c>
    </row>
    <row r="39" spans="1:23" ht="15.75" thickBot="1">
      <c r="A39" s="97"/>
      <c r="B39" s="12" t="s">
        <v>5</v>
      </c>
      <c r="C39" s="13">
        <f>SUM(C26:C38)</f>
        <v>0</v>
      </c>
      <c r="D39" s="13">
        <f t="shared" ref="D39:V39" si="2">SUM(D26:D38)</f>
        <v>0</v>
      </c>
      <c r="E39" s="13">
        <f t="shared" si="2"/>
        <v>0</v>
      </c>
      <c r="F39" s="13">
        <f t="shared" si="2"/>
        <v>0</v>
      </c>
      <c r="G39" s="13">
        <f t="shared" si="2"/>
        <v>0</v>
      </c>
      <c r="H39" s="13">
        <f t="shared" si="2"/>
        <v>0</v>
      </c>
      <c r="I39" s="13">
        <f t="shared" si="2"/>
        <v>0</v>
      </c>
      <c r="J39" s="13">
        <f t="shared" si="2"/>
        <v>0</v>
      </c>
      <c r="K39" s="13">
        <f t="shared" si="2"/>
        <v>0</v>
      </c>
      <c r="L39" s="13">
        <f t="shared" si="2"/>
        <v>0</v>
      </c>
      <c r="M39" s="13">
        <f t="shared" si="2"/>
        <v>0</v>
      </c>
      <c r="N39" s="13">
        <f t="shared" si="2"/>
        <v>0</v>
      </c>
      <c r="O39" s="13">
        <f t="shared" si="2"/>
        <v>0</v>
      </c>
      <c r="P39" s="13">
        <f t="shared" si="2"/>
        <v>0</v>
      </c>
      <c r="Q39" s="13">
        <f t="shared" si="2"/>
        <v>0</v>
      </c>
      <c r="R39" s="13">
        <f t="shared" si="2"/>
        <v>0</v>
      </c>
      <c r="S39" s="13">
        <f t="shared" si="2"/>
        <v>0</v>
      </c>
      <c r="T39" s="13">
        <f t="shared" si="2"/>
        <v>0</v>
      </c>
      <c r="U39" s="13">
        <f t="shared" si="2"/>
        <v>0</v>
      </c>
      <c r="V39" s="13">
        <f t="shared" si="2"/>
        <v>0</v>
      </c>
      <c r="W39" s="14">
        <f t="shared" si="0"/>
        <v>0</v>
      </c>
    </row>
    <row r="40" spans="1:23">
      <c r="A40" s="120" t="s">
        <v>49</v>
      </c>
      <c r="B40" s="15" t="s">
        <v>50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7">
        <f t="shared" si="0"/>
        <v>0</v>
      </c>
    </row>
    <row r="41" spans="1:23">
      <c r="A41" s="121"/>
      <c r="B41" s="6" t="s">
        <v>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0">
        <f t="shared" si="0"/>
        <v>0</v>
      </c>
    </row>
    <row r="42" spans="1:23">
      <c r="A42" s="121"/>
      <c r="B42" s="18" t="s">
        <v>51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0">
        <f t="shared" si="0"/>
        <v>0</v>
      </c>
    </row>
    <row r="43" spans="1:23">
      <c r="A43" s="121"/>
      <c r="B43" s="18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0">
        <f t="shared" si="0"/>
        <v>0</v>
      </c>
    </row>
    <row r="44" spans="1:23" ht="15.75" thickBot="1">
      <c r="A44" s="122"/>
      <c r="B44" s="12" t="s">
        <v>5</v>
      </c>
      <c r="C44" s="13">
        <f>SUM(C40:C43)</f>
        <v>0</v>
      </c>
      <c r="D44" s="13">
        <f t="shared" ref="D44:V44" si="3">SUM(D40:D43)</f>
        <v>0</v>
      </c>
      <c r="E44" s="13">
        <f t="shared" si="3"/>
        <v>0</v>
      </c>
      <c r="F44" s="13">
        <f t="shared" si="3"/>
        <v>0</v>
      </c>
      <c r="G44" s="13">
        <f t="shared" si="3"/>
        <v>0</v>
      </c>
      <c r="H44" s="13">
        <f t="shared" si="3"/>
        <v>0</v>
      </c>
      <c r="I44" s="13">
        <f t="shared" si="3"/>
        <v>0</v>
      </c>
      <c r="J44" s="13">
        <f t="shared" si="3"/>
        <v>0</v>
      </c>
      <c r="K44" s="13">
        <f t="shared" si="3"/>
        <v>0</v>
      </c>
      <c r="L44" s="13">
        <f t="shared" si="3"/>
        <v>0</v>
      </c>
      <c r="M44" s="13">
        <f t="shared" si="3"/>
        <v>0</v>
      </c>
      <c r="N44" s="13">
        <f t="shared" si="3"/>
        <v>0</v>
      </c>
      <c r="O44" s="13">
        <f t="shared" si="3"/>
        <v>0</v>
      </c>
      <c r="P44" s="13">
        <f t="shared" si="3"/>
        <v>0</v>
      </c>
      <c r="Q44" s="13">
        <f t="shared" si="3"/>
        <v>0</v>
      </c>
      <c r="R44" s="13">
        <f t="shared" si="3"/>
        <v>0</v>
      </c>
      <c r="S44" s="13">
        <f t="shared" si="3"/>
        <v>0</v>
      </c>
      <c r="T44" s="13">
        <f t="shared" si="3"/>
        <v>0</v>
      </c>
      <c r="U44" s="13">
        <f t="shared" si="3"/>
        <v>0</v>
      </c>
      <c r="V44" s="13">
        <f t="shared" si="3"/>
        <v>0</v>
      </c>
      <c r="W44" s="14">
        <f t="shared" si="0"/>
        <v>0</v>
      </c>
    </row>
    <row r="45" spans="1:23" ht="15" customHeight="1">
      <c r="A45" s="93" t="s">
        <v>119</v>
      </c>
      <c r="B45" s="19" t="s">
        <v>15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7">
        <f>SUM(C45:V45)</f>
        <v>0</v>
      </c>
    </row>
    <row r="46" spans="1:23">
      <c r="A46" s="93"/>
      <c r="B46" s="18" t="s">
        <v>16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0">
        <f>SUM(C46:V46)</f>
        <v>0</v>
      </c>
    </row>
    <row r="47" spans="1:23" ht="15.75" thickBot="1">
      <c r="A47" s="94"/>
      <c r="B47" s="12" t="s">
        <v>5</v>
      </c>
      <c r="C47" s="13">
        <f>SUM(C45:C46)</f>
        <v>0</v>
      </c>
      <c r="D47" s="13">
        <f t="shared" ref="D47:W47" si="4">SUM(D45:D46)</f>
        <v>0</v>
      </c>
      <c r="E47" s="13">
        <f t="shared" si="4"/>
        <v>0</v>
      </c>
      <c r="F47" s="13">
        <f t="shared" si="4"/>
        <v>0</v>
      </c>
      <c r="G47" s="13">
        <f t="shared" si="4"/>
        <v>0</v>
      </c>
      <c r="H47" s="13">
        <f t="shared" si="4"/>
        <v>0</v>
      </c>
      <c r="I47" s="13">
        <f t="shared" si="4"/>
        <v>0</v>
      </c>
      <c r="J47" s="13">
        <f t="shared" si="4"/>
        <v>0</v>
      </c>
      <c r="K47" s="13">
        <f t="shared" si="4"/>
        <v>0</v>
      </c>
      <c r="L47" s="13">
        <f t="shared" si="4"/>
        <v>0</v>
      </c>
      <c r="M47" s="13">
        <f t="shared" si="4"/>
        <v>0</v>
      </c>
      <c r="N47" s="13">
        <f t="shared" si="4"/>
        <v>0</v>
      </c>
      <c r="O47" s="13">
        <f t="shared" si="4"/>
        <v>0</v>
      </c>
      <c r="P47" s="13">
        <f t="shared" si="4"/>
        <v>0</v>
      </c>
      <c r="Q47" s="13">
        <f t="shared" si="4"/>
        <v>0</v>
      </c>
      <c r="R47" s="13">
        <f t="shared" si="4"/>
        <v>0</v>
      </c>
      <c r="S47" s="13">
        <f t="shared" si="4"/>
        <v>0</v>
      </c>
      <c r="T47" s="13">
        <f t="shared" si="4"/>
        <v>0</v>
      </c>
      <c r="U47" s="13">
        <f t="shared" si="4"/>
        <v>0</v>
      </c>
      <c r="V47" s="13">
        <f t="shared" si="4"/>
        <v>0</v>
      </c>
      <c r="W47" s="14">
        <f t="shared" si="4"/>
        <v>0</v>
      </c>
    </row>
    <row r="48" spans="1:23" ht="43.5" customHeight="1" thickBot="1">
      <c r="A48" s="20" t="s">
        <v>9</v>
      </c>
      <c r="B48" s="87" t="s">
        <v>120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2"/>
      <c r="W48" s="21">
        <f>(W25+W39+W47)*0.3</f>
        <v>0</v>
      </c>
    </row>
    <row r="49" spans="1:23" ht="43.5" customHeight="1" thickBot="1">
      <c r="A49" s="3" t="s">
        <v>94</v>
      </c>
      <c r="B49" s="87" t="s">
        <v>102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9"/>
      <c r="W49" s="21"/>
    </row>
    <row r="50" spans="1:23" ht="21" customHeight="1" thickBot="1">
      <c r="A50" s="49" t="s">
        <v>103</v>
      </c>
      <c r="B50" s="90" t="s">
        <v>116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2"/>
      <c r="W50" s="21">
        <f>(W25+W39+W44+W47+W48)*0.06</f>
        <v>0</v>
      </c>
    </row>
    <row r="51" spans="1:23" ht="21" customHeight="1" thickBot="1">
      <c r="A51" s="49" t="s">
        <v>105</v>
      </c>
      <c r="B51" s="90" t="s">
        <v>117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2"/>
      <c r="W51" s="21"/>
    </row>
    <row r="52" spans="1:23" ht="31.5" customHeight="1" thickBot="1">
      <c r="A52" s="50" t="s">
        <v>107</v>
      </c>
      <c r="B52" s="90" t="s">
        <v>118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2"/>
      <c r="W52" s="22">
        <f>W25+W39+W44+W47+W48+W50</f>
        <v>0</v>
      </c>
    </row>
    <row r="53" spans="1:23">
      <c r="A53" s="95" t="s">
        <v>53</v>
      </c>
      <c r="B53" s="98" t="s">
        <v>15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100"/>
      <c r="W53" s="23"/>
    </row>
    <row r="54" spans="1:23">
      <c r="A54" s="96"/>
      <c r="B54" s="101" t="s">
        <v>16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3"/>
      <c r="W54" s="24"/>
    </row>
    <row r="55" spans="1:23">
      <c r="A55" s="96"/>
      <c r="B55" s="101" t="s">
        <v>54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3"/>
      <c r="W55" s="24"/>
    </row>
    <row r="56" spans="1:23">
      <c r="A56" s="96"/>
      <c r="B56" s="101" t="s">
        <v>55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3"/>
      <c r="W56" s="24"/>
    </row>
    <row r="57" spans="1:23">
      <c r="A57" s="96"/>
      <c r="B57" s="101" t="s">
        <v>56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3"/>
      <c r="W57" s="24"/>
    </row>
    <row r="58" spans="1:23" ht="15.75" thickBot="1">
      <c r="A58" s="97"/>
      <c r="B58" s="110" t="s">
        <v>57</v>
      </c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2"/>
      <c r="W58" s="25">
        <f>W52-W53-W54-W55-W56-W57</f>
        <v>0</v>
      </c>
    </row>
    <row r="59" spans="1:23" s="5" customFormat="1" ht="33.75" customHeight="1" thickBot="1">
      <c r="A59" s="126" t="s">
        <v>58</v>
      </c>
      <c r="B59" s="117"/>
      <c r="C59" s="127"/>
      <c r="D59" s="127"/>
      <c r="E59" s="127"/>
      <c r="F59" s="127"/>
      <c r="G59" s="26" t="s">
        <v>59</v>
      </c>
      <c r="H59" s="123"/>
      <c r="I59" s="124"/>
      <c r="J59" s="124"/>
      <c r="K59" s="125"/>
      <c r="L59" s="117" t="s">
        <v>60</v>
      </c>
      <c r="M59" s="117"/>
      <c r="N59" s="117"/>
      <c r="O59" s="104"/>
      <c r="P59" s="105"/>
      <c r="Q59" s="105"/>
      <c r="R59" s="106"/>
      <c r="S59" s="26" t="s">
        <v>59</v>
      </c>
      <c r="T59" s="118"/>
      <c r="U59" s="118"/>
      <c r="V59" s="118"/>
      <c r="W59" s="119"/>
    </row>
  </sheetData>
  <mergeCells count="38">
    <mergeCell ref="C6:M6"/>
    <mergeCell ref="N6:O6"/>
    <mergeCell ref="P6:W6"/>
    <mergeCell ref="A1:W1"/>
    <mergeCell ref="V2:W2"/>
    <mergeCell ref="A3:B3"/>
    <mergeCell ref="C3:W3"/>
    <mergeCell ref="A4:B4"/>
    <mergeCell ref="A5:B5"/>
    <mergeCell ref="C5:M5"/>
    <mergeCell ref="N5:O5"/>
    <mergeCell ref="P5:W5"/>
    <mergeCell ref="C4:W4"/>
    <mergeCell ref="A6:B6"/>
    <mergeCell ref="O59:R59"/>
    <mergeCell ref="C7:W7"/>
    <mergeCell ref="A7:B7"/>
    <mergeCell ref="B57:V57"/>
    <mergeCell ref="B58:V58"/>
    <mergeCell ref="A8:A25"/>
    <mergeCell ref="A26:A39"/>
    <mergeCell ref="L59:N59"/>
    <mergeCell ref="T59:W59"/>
    <mergeCell ref="A40:A44"/>
    <mergeCell ref="B48:V48"/>
    <mergeCell ref="B50:V50"/>
    <mergeCell ref="B52:V52"/>
    <mergeCell ref="H59:K59"/>
    <mergeCell ref="A59:B59"/>
    <mergeCell ref="C59:F59"/>
    <mergeCell ref="B49:V49"/>
    <mergeCell ref="B51:V51"/>
    <mergeCell ref="A45:A47"/>
    <mergeCell ref="A53:A58"/>
    <mergeCell ref="B53:V53"/>
    <mergeCell ref="B54:V54"/>
    <mergeCell ref="B55:V55"/>
    <mergeCell ref="B56:V56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结题简</vt:lpstr>
      <vt:lpstr>结题繁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China</cp:lastModifiedBy>
  <cp:lastPrinted>2024-06-13T08:53:34Z</cp:lastPrinted>
  <dcterms:created xsi:type="dcterms:W3CDTF">2006-09-16T00:00:00Z</dcterms:created>
  <dcterms:modified xsi:type="dcterms:W3CDTF">2024-08-20T05:46:43Z</dcterms:modified>
</cp:coreProperties>
</file>